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150" i="4"/>
  <c r="I149" s="1"/>
  <c r="I148" s="1"/>
  <c r="G134" l="1"/>
  <c r="G133" s="1"/>
  <c r="G132" s="1"/>
  <c r="I169"/>
  <c r="I168" s="1"/>
  <c r="I83"/>
  <c r="I82" s="1"/>
  <c r="G58"/>
  <c r="G57" s="1"/>
  <c r="G56" s="1"/>
  <c r="G44"/>
  <c r="G43" s="1"/>
  <c r="H182" l="1"/>
  <c r="H183"/>
  <c r="H184"/>
  <c r="H185"/>
  <c r="H186"/>
  <c r="H187"/>
  <c r="H188"/>
  <c r="H189"/>
  <c r="H190"/>
  <c r="H191"/>
  <c r="H192"/>
  <c r="H193"/>
  <c r="H194"/>
  <c r="H195"/>
  <c r="H196"/>
  <c r="H197"/>
  <c r="H198"/>
  <c r="H200"/>
  <c r="H205"/>
  <c r="H167"/>
  <c r="H170"/>
  <c r="H151"/>
  <c r="H137"/>
  <c r="H138"/>
  <c r="H139"/>
  <c r="H140"/>
  <c r="H141"/>
  <c r="H142"/>
  <c r="H143"/>
  <c r="H144"/>
  <c r="H145"/>
  <c r="H146"/>
  <c r="H147"/>
  <c r="H130"/>
  <c r="H126"/>
  <c r="H120"/>
  <c r="H84"/>
  <c r="H77"/>
  <c r="H78"/>
  <c r="H81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4"/>
  <c r="I133" s="1"/>
  <c r="I132" s="1"/>
  <c r="K125"/>
  <c r="K124" s="1"/>
  <c r="K123" s="1"/>
  <c r="J125"/>
  <c r="J124" s="1"/>
  <c r="J123" s="1"/>
  <c r="I76"/>
  <c r="I75" s="1"/>
  <c r="I114"/>
  <c r="I113" s="1"/>
  <c r="I112" s="1"/>
  <c r="I111" s="1"/>
  <c r="H115"/>
  <c r="H114" s="1"/>
  <c r="H113" s="1"/>
  <c r="H112" s="1"/>
  <c r="H111" s="1"/>
  <c r="I71"/>
  <c r="I70" s="1"/>
  <c r="I69" s="1"/>
  <c r="H72"/>
  <c r="H71" s="1"/>
  <c r="H70" s="1"/>
  <c r="H36"/>
  <c r="H35" s="1"/>
  <c r="I119"/>
  <c r="I118" s="1"/>
  <c r="I117" s="1"/>
  <c r="I116" s="1"/>
  <c r="I199"/>
  <c r="H199" s="1"/>
  <c r="H181"/>
  <c r="H180" s="1"/>
  <c r="H179" s="1"/>
  <c r="G199"/>
  <c r="G125"/>
  <c r="G124" s="1"/>
  <c r="G123" s="1"/>
  <c r="I180"/>
  <c r="I35"/>
  <c r="I31"/>
  <c r="I125"/>
  <c r="G164"/>
  <c r="G163" s="1"/>
  <c r="G162" s="1"/>
  <c r="H131"/>
  <c r="H135"/>
  <c r="H134" s="1"/>
  <c r="H133" s="1"/>
  <c r="H132" s="1"/>
  <c r="I129"/>
  <c r="I128" s="1"/>
  <c r="I127" s="1"/>
  <c r="I164"/>
  <c r="H125" l="1"/>
  <c r="I30"/>
  <c r="I28" s="1"/>
  <c r="I179"/>
  <c r="I166" s="1"/>
  <c r="I124"/>
  <c r="H124" s="1"/>
  <c r="I163"/>
  <c r="I20" l="1"/>
  <c r="I123"/>
  <c r="I162"/>
  <c r="G48"/>
  <c r="K180"/>
  <c r="K179" s="1"/>
  <c r="J71"/>
  <c r="J70" s="1"/>
  <c r="K71"/>
  <c r="K70" s="1"/>
  <c r="G71"/>
  <c r="G70" s="1"/>
  <c r="K80"/>
  <c r="K79" s="1"/>
  <c r="J80"/>
  <c r="J79" s="1"/>
  <c r="G80"/>
  <c r="H80" s="1"/>
  <c r="K114"/>
  <c r="K113" s="1"/>
  <c r="K112" s="1"/>
  <c r="K111" s="1"/>
  <c r="J114"/>
  <c r="J113" s="1"/>
  <c r="J112" s="1"/>
  <c r="J111" s="1"/>
  <c r="G114"/>
  <c r="G113" s="1"/>
  <c r="G112" s="1"/>
  <c r="G111" s="1"/>
  <c r="J204"/>
  <c r="J203" s="1"/>
  <c r="J202" s="1"/>
  <c r="J201" s="1"/>
  <c r="K204"/>
  <c r="K203" s="1"/>
  <c r="K202" s="1"/>
  <c r="K201" s="1"/>
  <c r="G204"/>
  <c r="J180"/>
  <c r="J179" s="1"/>
  <c r="J176"/>
  <c r="J175" s="1"/>
  <c r="K176"/>
  <c r="K175" s="1"/>
  <c r="J169"/>
  <c r="J168" s="1"/>
  <c r="K169"/>
  <c r="K168" s="1"/>
  <c r="G180"/>
  <c r="G176"/>
  <c r="G175" s="1"/>
  <c r="G169"/>
  <c r="G153"/>
  <c r="G152" s="1"/>
  <c r="G150"/>
  <c r="J129"/>
  <c r="J128" s="1"/>
  <c r="J127" s="1"/>
  <c r="J122" s="1"/>
  <c r="K129"/>
  <c r="K128" s="1"/>
  <c r="K127" s="1"/>
  <c r="K122" s="1"/>
  <c r="G129"/>
  <c r="H129" s="1"/>
  <c r="J119"/>
  <c r="J118" s="1"/>
  <c r="J117" s="1"/>
  <c r="J116" s="1"/>
  <c r="K119"/>
  <c r="K118" s="1"/>
  <c r="K117" s="1"/>
  <c r="K116" s="1"/>
  <c r="G119"/>
  <c r="J83"/>
  <c r="J82" s="1"/>
  <c r="K83"/>
  <c r="K82" s="1"/>
  <c r="J76"/>
  <c r="J75" s="1"/>
  <c r="K76"/>
  <c r="K75" s="1"/>
  <c r="G83"/>
  <c r="G76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7"/>
  <c r="G62" l="1"/>
  <c r="H63"/>
  <c r="I122"/>
  <c r="H123"/>
  <c r="J166"/>
  <c r="G203"/>
  <c r="H204"/>
  <c r="G168"/>
  <c r="H168" s="1"/>
  <c r="H169"/>
  <c r="G149"/>
  <c r="H150"/>
  <c r="G118"/>
  <c r="H119"/>
  <c r="G82"/>
  <c r="H82" s="1"/>
  <c r="H83"/>
  <c r="G46"/>
  <c r="H46" s="1"/>
  <c r="H48"/>
  <c r="G23"/>
  <c r="H24"/>
  <c r="G75"/>
  <c r="H75" s="1"/>
  <c r="H76"/>
  <c r="G79"/>
  <c r="H79" s="1"/>
  <c r="G179"/>
  <c r="I136"/>
  <c r="G128"/>
  <c r="H128" s="1"/>
  <c r="K166"/>
  <c r="G47"/>
  <c r="H47" s="1"/>
  <c r="K69"/>
  <c r="J69"/>
  <c r="K30"/>
  <c r="K28" s="1"/>
  <c r="G30"/>
  <c r="J30"/>
  <c r="J28" s="1"/>
  <c r="J136"/>
  <c r="K136"/>
  <c r="G202" l="1"/>
  <c r="H203"/>
  <c r="H30"/>
  <c r="H28" s="1"/>
  <c r="G28"/>
  <c r="G166"/>
  <c r="H166" s="1"/>
  <c r="G60"/>
  <c r="H60" s="1"/>
  <c r="H62"/>
  <c r="G148"/>
  <c r="H148" s="1"/>
  <c r="H149"/>
  <c r="G117"/>
  <c r="H118"/>
  <c r="G21"/>
  <c r="H21" s="1"/>
  <c r="H23"/>
  <c r="G69"/>
  <c r="I207"/>
  <c r="G127"/>
  <c r="G122" s="1"/>
  <c r="K20"/>
  <c r="K207" s="1"/>
  <c r="J20"/>
  <c r="G201" l="1"/>
  <c r="H201" s="1"/>
  <c r="H202"/>
  <c r="H122"/>
  <c r="H127"/>
  <c r="G116"/>
  <c r="H116" s="1"/>
  <c r="H117"/>
  <c r="H69"/>
  <c r="G20"/>
  <c r="G136"/>
  <c r="I18"/>
  <c r="K18"/>
  <c r="J207"/>
  <c r="J18"/>
  <c r="H20" l="1"/>
  <c r="G207"/>
  <c r="H207" s="1"/>
  <c r="H136"/>
  <c r="G18"/>
  <c r="H18" s="1"/>
</calcChain>
</file>

<file path=xl/sharedStrings.xml><?xml version="1.0" encoding="utf-8"?>
<sst xmlns="http://schemas.openxmlformats.org/spreadsheetml/2006/main" count="881" uniqueCount="213">
  <si>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</si>
  <si>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</si>
  <si>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</si>
  <si>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</si>
  <si>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</si>
  <si>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</si>
  <si>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</si>
  <si>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</si>
  <si>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</si>
  <si>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</si>
  <si>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</si>
  <si>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</si>
  <si>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</si>
  <si>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</si>
  <si>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</si>
  <si>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</si>
  <si>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</si>
  <si>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</si>
  <si>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</si>
  <si>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</si>
  <si>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</si>
  <si>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</si>
  <si>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</si>
  <si>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</si>
  <si>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</si>
  <si>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</si>
  <si>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</si>
  <si>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</si>
  <si>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</si>
  <si>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</si>
  <si>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</si>
  <si>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</si>
  <si>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</si>
  <si>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</si>
  <si>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</si>
  <si>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</si>
  <si>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</si>
  <si>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</si>
  <si>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</si>
  <si>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</si>
  <si>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</si>
  <si>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</si>
  <si>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</si>
  <si>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</si>
  <si>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</si>
  <si>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</si>
  <si>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</si>
  <si>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</si>
  <si>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</si>
  <si>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</si>
  <si>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</si>
  <si>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</si>
  <si>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</si>
  <si>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</si>
  <si>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</si>
  <si>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</si>
  <si>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</si>
  <si>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</si>
  <si>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</si>
  <si>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</si>
  <si>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</si>
  <si>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</si>
  <si>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</si>
  <si>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</si>
  <si>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</si>
  <si>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</si>
  <si>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</si>
  <si>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</si>
  <si>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</si>
  <si>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</si>
  <si>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</si>
  <si>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</si>
  <si>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</si>
  <si>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</si>
  <si>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</si>
  <si>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</si>
  <si>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</si>
  <si>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</si>
  <si>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</si>
  <si>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</si>
  <si>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</si>
  <si>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</si>
  <si>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</si>
  <si>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</si>
  <si>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</si>
  <si>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</si>
  <si>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</si>
  <si>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</si>
  <si>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</si>
  <si>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</si>
  <si>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</si>
  <si>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</si>
  <si>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</si>
  <si>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</si>
  <si>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</si>
  <si>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</si>
  <si>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</si>
  <si>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</si>
  <si>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</si>
  <si>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</si>
  <si>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</si>
  <si>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</si>
  <si>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</si>
  <si>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</si>
  <si>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</si>
  <si>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</si>
  <si>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</si>
  <si>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</si>
  <si>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</si>
  <si>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</si>
  <si>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</si>
  <si>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</si>
  <si>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</si>
  <si>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</si>
  <si>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</si>
  <si>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</si>
  <si>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</si>
  <si>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</si>
  <si>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</si>
  <si>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</si>
  <si>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</si>
  <si>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</si>
  <si>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</si>
  <si>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</si>
  <si>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</si>
  <si>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</si>
  <si>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</si>
  <si>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</si>
  <si>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</si>
  <si>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</si>
  <si>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</si>
  <si>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</si>
  <si>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</si>
  <si>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</si>
  <si>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</si>
  <si>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</si>
  <si>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</si>
  <si>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</si>
  <si>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</si>
  <si>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</si>
  <si>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</si>
  <si>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</si>
  <si>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</si>
  <si>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</si>
  <si>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</si>
  <si>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</si>
  <si>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</si>
  <si>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</si>
  <si>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</si>
  <si>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</si>
  <si>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</si>
  <si>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</si>
  <si>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</si>
  <si>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</si>
  <si>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</si>
  <si>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</si>
  <si>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</si>
  <si>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</si>
  <si>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</si>
  <si>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</si>
  <si>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</si>
  <si>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</si>
  <si>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</si>
  <si>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</si>
  <si>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</si>
  <si>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</si>
  <si>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</si>
  <si>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</si>
  <si>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</si>
  <si>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</si>
  <si>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</si>
  <si>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</si>
  <si>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</si>
  <si>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</si>
  <si>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</si>
  <si>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</si>
  <si>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</si>
  <si>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</si>
  <si>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</si>
  <si>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</si>
  <si>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</si>
  <si>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</si>
  <si>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</si>
  <si>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</si>
  <si>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</si>
  <si>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</si>
  <si>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</si>
  <si>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</si>
  <si>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</si>
  <si>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</si>
  <si>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</si>
  <si>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</si>
  <si>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</si>
  <si>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</si>
  <si>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</si>
  <si>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</si>
  <si>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</si>
  <si>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</si>
  <si>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Приложение № 3.1</t>
  </si>
  <si>
    <t>2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</si>
  <si>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</si>
  <si>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</si>
  <si>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</si>
  <si>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2025 год</t>
  </si>
  <si>
    <t xml:space="preserve">Почепского муниципального района Брянской области на 2024 год и плановый период 2025 и 2026 годов" </t>
  </si>
  <si>
    <t xml:space="preserve">к решению  от " 25 " декабря  2023г. № 114 "О бюджете Бакланского сельского поселения </t>
  </si>
  <si>
    <t xml:space="preserve">Почпского муниципального района Брянской области на 2024 год и плановый период 2025 и 2026 годов" </t>
  </si>
  <si>
    <t>на 2024 год и плановый период 2025 и 2026 годов</t>
  </si>
  <si>
    <t xml:space="preserve">План на 2024 год до внесения измений   </t>
  </si>
  <si>
    <t>План на 2024 год после внесенных изменений</t>
  </si>
  <si>
    <t>Сумма изменений на 2026 год</t>
  </si>
  <si>
    <t>Приложение № 2</t>
  </si>
  <si>
    <t xml:space="preserve">к решению  от  29.03.2024г. № 123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</si>
</sst>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2"/>
  <sheetViews>
    <sheetView tabSelected="1" workbookViewId="0">
      <selection activeCell="A2" sqref="A2:K2"/>
    </sheetView>
  </sheetViews>
  <sheetFormatPr defaultRowHeight="12.75"/>
  <cols>
    <col min="1" max="1" width="51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211</v>
      </c>
      <c r="G1" s="99"/>
      <c r="H1" s="99"/>
      <c r="I1" s="99"/>
      <c r="J1" s="99"/>
      <c r="K1" s="99"/>
    </row>
    <row r="2" spans="1:11" ht="14.25">
      <c r="A2" s="99" t="s">
        <v>212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>
      <c r="A3" s="99" t="s">
        <v>204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198</v>
      </c>
      <c r="G5" s="99"/>
      <c r="H5" s="99"/>
      <c r="I5" s="99"/>
      <c r="J5" s="99"/>
      <c r="K5" s="99"/>
    </row>
    <row r="6" spans="1:11" ht="14.25">
      <c r="A6" s="99" t="s">
        <v>205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>
      <c r="A7" s="99" t="s">
        <v>206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4" t="s">
        <v>196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>
      <c r="A11" s="104" t="s">
        <v>197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>
      <c r="A12" s="104" t="s">
        <v>207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170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208</v>
      </c>
      <c r="H15" s="100" t="s">
        <v>209</v>
      </c>
      <c r="I15" s="100" t="s">
        <v>173</v>
      </c>
      <c r="J15" s="100" t="s">
        <v>203</v>
      </c>
      <c r="K15" s="102" t="s">
        <v>210</v>
      </c>
    </row>
    <row r="16" spans="1:11" ht="57" customHeight="1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>
      <c r="A17" s="33">
        <v>1</v>
      </c>
      <c r="B17" s="33">
        <v>2</v>
      </c>
      <c r="C17" s="32" t="s">
        <v>199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hidden="1">
      <c r="A18" s="15" t="s">
        <v>200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3120978.84</v>
      </c>
      <c r="H18" s="73">
        <f>G18+I18</f>
        <v>3633481.8</v>
      </c>
      <c r="I18" s="73">
        <f>I207</f>
        <v>512502.96</v>
      </c>
      <c r="J18" s="73">
        <f>J20+J116+J122+J136+J201+J111</f>
        <v>0</v>
      </c>
      <c r="K18" s="73">
        <f>K20+K116+K122+K136+K201+K111</f>
        <v>0</v>
      </c>
    </row>
    <row r="19" spans="1:11" ht="0.75" customHeight="1">
      <c r="A19" s="15" t="s">
        <v>129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2323300</v>
      </c>
      <c r="H20" s="79">
        <f>G20+I20</f>
        <v>2323300</v>
      </c>
      <c r="I20" s="79">
        <f>I28+I69</f>
        <v>0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571400</v>
      </c>
      <c r="H21" s="54">
        <f>G21+I21</f>
        <v>571400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114</v>
      </c>
      <c r="B23" s="61">
        <v>909</v>
      </c>
      <c r="C23" s="20" t="s">
        <v>7</v>
      </c>
      <c r="D23" s="20" t="s">
        <v>33</v>
      </c>
      <c r="E23" s="75" t="s">
        <v>195</v>
      </c>
      <c r="F23" s="20" t="s">
        <v>10</v>
      </c>
      <c r="G23" s="78">
        <f>G24</f>
        <v>571400</v>
      </c>
      <c r="H23" s="68">
        <f t="shared" si="1"/>
        <v>571400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195</v>
      </c>
      <c r="F24" s="20" t="s">
        <v>37</v>
      </c>
      <c r="G24" s="78">
        <f>G25</f>
        <v>571400</v>
      </c>
      <c r="H24" s="68">
        <f t="shared" si="1"/>
        <v>571400</v>
      </c>
      <c r="I24" s="78"/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105</v>
      </c>
      <c r="B25" s="61">
        <v>909</v>
      </c>
      <c r="C25" s="64" t="s">
        <v>7</v>
      </c>
      <c r="D25" s="64" t="s">
        <v>8</v>
      </c>
      <c r="E25" s="66" t="s">
        <v>195</v>
      </c>
      <c r="F25" s="64" t="s">
        <v>106</v>
      </c>
      <c r="G25" s="80">
        <v>571400</v>
      </c>
      <c r="H25" s="68">
        <f t="shared" si="1"/>
        <v>571400</v>
      </c>
      <c r="I25" s="80"/>
      <c r="J25" s="80">
        <v>0</v>
      </c>
      <c r="K25" s="80">
        <v>0</v>
      </c>
    </row>
    <row r="26" spans="1:11" ht="24.75" hidden="1" customHeight="1">
      <c r="A26" s="44" t="s">
        <v>116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117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115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1710611</v>
      </c>
      <c r="H28" s="54">
        <f>H30+H43</f>
        <v>1710611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138</v>
      </c>
      <c r="B30" s="61">
        <v>909</v>
      </c>
      <c r="C30" s="17" t="s">
        <v>7</v>
      </c>
      <c r="D30" s="18" t="s">
        <v>9</v>
      </c>
      <c r="E30" s="75" t="s">
        <v>194</v>
      </c>
      <c r="F30" s="17" t="s">
        <v>10</v>
      </c>
      <c r="G30" s="68">
        <f>G31+G35+G38</f>
        <v>1709703</v>
      </c>
      <c r="H30" s="68">
        <f>G30+I30</f>
        <v>1709703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194</v>
      </c>
      <c r="F31" s="65" t="s">
        <v>37</v>
      </c>
      <c r="G31" s="68">
        <f>G32</f>
        <v>1290000</v>
      </c>
      <c r="H31" s="68">
        <f t="shared" ref="H31:H32" si="5">G31+I31</f>
        <v>1290000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107</v>
      </c>
      <c r="B32" s="61">
        <v>909</v>
      </c>
      <c r="C32" s="17" t="s">
        <v>7</v>
      </c>
      <c r="D32" s="18" t="s">
        <v>9</v>
      </c>
      <c r="E32" s="75" t="s">
        <v>194</v>
      </c>
      <c r="F32" s="64" t="s">
        <v>106</v>
      </c>
      <c r="G32" s="80">
        <v>1290000</v>
      </c>
      <c r="H32" s="68">
        <f t="shared" si="5"/>
        <v>1290000</v>
      </c>
      <c r="I32" s="80"/>
      <c r="J32" s="80">
        <v>0</v>
      </c>
      <c r="K32" s="80">
        <v>0</v>
      </c>
    </row>
    <row r="33" spans="1:11" ht="1.5" hidden="1" customHeight="1">
      <c r="A33" s="44" t="s">
        <v>118</v>
      </c>
      <c r="B33" s="61">
        <v>921</v>
      </c>
      <c r="C33" s="17" t="s">
        <v>7</v>
      </c>
      <c r="D33" s="18" t="s">
        <v>9</v>
      </c>
      <c r="E33" s="75" t="s">
        <v>137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117</v>
      </c>
      <c r="B34" s="61">
        <v>921</v>
      </c>
      <c r="C34" s="17" t="s">
        <v>7</v>
      </c>
      <c r="D34" s="18" t="s">
        <v>9</v>
      </c>
      <c r="E34" s="75" t="s">
        <v>137</v>
      </c>
      <c r="F34" s="17" t="s">
        <v>115</v>
      </c>
      <c r="G34" s="82"/>
      <c r="H34" s="82"/>
      <c r="I34" s="82"/>
      <c r="J34" s="82"/>
      <c r="K34" s="69"/>
    </row>
    <row r="35" spans="1:11" ht="33" customHeight="1">
      <c r="A35" s="44" t="s">
        <v>119</v>
      </c>
      <c r="B35" s="61">
        <v>909</v>
      </c>
      <c r="C35" s="17" t="s">
        <v>7</v>
      </c>
      <c r="D35" s="18" t="s">
        <v>9</v>
      </c>
      <c r="E35" s="75" t="s">
        <v>194</v>
      </c>
      <c r="F35" s="20" t="s">
        <v>38</v>
      </c>
      <c r="G35" s="78">
        <f>G36</f>
        <v>396703</v>
      </c>
      <c r="H35" s="78">
        <f>H36</f>
        <v>396703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194</v>
      </c>
      <c r="F36" s="20" t="s">
        <v>39</v>
      </c>
      <c r="G36" s="80">
        <v>396703</v>
      </c>
      <c r="H36" s="80">
        <f>G36+I36</f>
        <v>396703</v>
      </c>
      <c r="I36" s="80"/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137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194</v>
      </c>
      <c r="F38" s="20" t="s">
        <v>43</v>
      </c>
      <c r="G38" s="78">
        <f>G39</f>
        <v>23000</v>
      </c>
      <c r="H38" s="80">
        <f t="shared" si="8"/>
        <v>23000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103</v>
      </c>
      <c r="B39" s="61">
        <v>909</v>
      </c>
      <c r="C39" s="17" t="s">
        <v>7</v>
      </c>
      <c r="D39" s="18" t="s">
        <v>9</v>
      </c>
      <c r="E39" s="75" t="s">
        <v>194</v>
      </c>
      <c r="F39" s="64" t="s">
        <v>104</v>
      </c>
      <c r="G39" s="78">
        <v>23000</v>
      </c>
      <c r="H39" s="80">
        <f t="shared" si="8"/>
        <v>23000</v>
      </c>
      <c r="I39" s="78"/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137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137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137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183</v>
      </c>
      <c r="B43" s="61">
        <v>909</v>
      </c>
      <c r="C43" s="17" t="s">
        <v>7</v>
      </c>
      <c r="D43" s="18" t="s">
        <v>9</v>
      </c>
      <c r="E43" s="75" t="s">
        <v>193</v>
      </c>
      <c r="F43" s="65" t="s">
        <v>10</v>
      </c>
      <c r="G43" s="80">
        <f>G44</f>
        <v>908</v>
      </c>
      <c r="H43" s="78">
        <f>H44</f>
        <v>908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193</v>
      </c>
      <c r="F44" s="65" t="s">
        <v>70</v>
      </c>
      <c r="G44" s="78">
        <f>G45</f>
        <v>908</v>
      </c>
      <c r="H44" s="78">
        <f>H45</f>
        <v>908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193</v>
      </c>
      <c r="F45" s="65" t="s">
        <v>68</v>
      </c>
      <c r="G45" s="78">
        <v>908</v>
      </c>
      <c r="H45" s="78">
        <f>G45+I45</f>
        <v>908</v>
      </c>
      <c r="I45" s="78"/>
      <c r="J45" s="20"/>
      <c r="K45" s="69"/>
    </row>
    <row r="46" spans="1:11" ht="39" customHeight="1">
      <c r="A46" s="10" t="s">
        <v>171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2289</v>
      </c>
      <c r="H46" s="54">
        <f t="shared" ref="H46:H64" si="10">G46+I46</f>
        <v>2289</v>
      </c>
      <c r="I46" s="54"/>
      <c r="J46" s="54"/>
      <c r="K46" s="54"/>
    </row>
    <row r="47" spans="1:11" ht="78.75" customHeight="1">
      <c r="A47" s="90" t="s">
        <v>172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2289</v>
      </c>
      <c r="H47" s="78">
        <f t="shared" si="10"/>
        <v>2289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2289</v>
      </c>
      <c r="H48" s="78">
        <f t="shared" si="10"/>
        <v>2289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2289</v>
      </c>
      <c r="H49" s="78">
        <f t="shared" si="10"/>
        <v>2289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119</v>
      </c>
      <c r="B52" s="70">
        <v>909</v>
      </c>
      <c r="C52" s="20" t="s">
        <v>7</v>
      </c>
      <c r="D52" s="20" t="s">
        <v>51</v>
      </c>
      <c r="E52" s="75" t="s">
        <v>145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102</v>
      </c>
      <c r="B53" s="70">
        <v>909</v>
      </c>
      <c r="C53" s="20" t="s">
        <v>7</v>
      </c>
      <c r="D53" s="20" t="s">
        <v>94</v>
      </c>
      <c r="E53" s="75" t="s">
        <v>145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187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110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>
      <c r="A56" s="97" t="s">
        <v>184</v>
      </c>
      <c r="B56" s="10">
        <v>909</v>
      </c>
      <c r="C56" s="20" t="s">
        <v>7</v>
      </c>
      <c r="D56" s="65" t="s">
        <v>49</v>
      </c>
      <c r="E56" s="23" t="s">
        <v>99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>
      <c r="A57" s="98" t="s">
        <v>185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>
      <c r="A59" s="98" t="s">
        <v>186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99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1">J62</f>
        <v>0</v>
      </c>
      <c r="K60" s="54">
        <f t="shared" si="11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139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2">J63</f>
        <v>0</v>
      </c>
      <c r="K62" s="82">
        <f t="shared" si="12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2"/>
        <v>0</v>
      </c>
      <c r="K63" s="82">
        <f t="shared" si="12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140</v>
      </c>
      <c r="H65" s="17"/>
      <c r="I65" s="17"/>
      <c r="J65" s="17" t="s">
        <v>140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140</v>
      </c>
      <c r="H66" s="17"/>
      <c r="I66" s="17"/>
      <c r="J66" s="17" t="s">
        <v>140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140</v>
      </c>
      <c r="H67" s="17"/>
      <c r="I67" s="17"/>
      <c r="J67" s="17" t="s">
        <v>140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140</v>
      </c>
      <c r="H68" s="17"/>
      <c r="I68" s="17"/>
      <c r="J68" s="17" t="s">
        <v>140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99</v>
      </c>
      <c r="F69" s="22" t="s">
        <v>10</v>
      </c>
      <c r="G69" s="54">
        <f>G70+G75+G79+G82</f>
        <v>22000</v>
      </c>
      <c r="H69" s="54">
        <f>G69+I69</f>
        <v>22000</v>
      </c>
      <c r="I69" s="54">
        <f>I70+I75+I79+I82</f>
        <v>0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>
      <c r="A70" s="89" t="s">
        <v>191</v>
      </c>
      <c r="B70" s="61">
        <v>909</v>
      </c>
      <c r="C70" s="20" t="s">
        <v>7</v>
      </c>
      <c r="D70" s="39">
        <v>13</v>
      </c>
      <c r="E70" s="65" t="s">
        <v>190</v>
      </c>
      <c r="F70" s="17" t="s">
        <v>10</v>
      </c>
      <c r="G70" s="68">
        <f t="shared" ref="G70:I71" si="14">G71</f>
        <v>5000</v>
      </c>
      <c r="H70" s="68">
        <f t="shared" si="14"/>
        <v>5000</v>
      </c>
      <c r="I70" s="68">
        <f t="shared" si="14"/>
        <v>0</v>
      </c>
      <c r="J70" s="68">
        <f t="shared" ref="J70:K71" si="15">J71</f>
        <v>0</v>
      </c>
      <c r="K70" s="68">
        <f t="shared" si="15"/>
        <v>0</v>
      </c>
    </row>
    <row r="71" spans="1:11" ht="30" customHeight="1">
      <c r="A71" s="44" t="s">
        <v>119</v>
      </c>
      <c r="B71" s="61">
        <v>909</v>
      </c>
      <c r="C71" s="20" t="s">
        <v>7</v>
      </c>
      <c r="D71" s="39">
        <v>13</v>
      </c>
      <c r="E71" s="64" t="s">
        <v>190</v>
      </c>
      <c r="F71" s="17" t="s">
        <v>38</v>
      </c>
      <c r="G71" s="68">
        <f t="shared" si="14"/>
        <v>5000</v>
      </c>
      <c r="H71" s="68">
        <f t="shared" si="14"/>
        <v>5000</v>
      </c>
      <c r="I71" s="68">
        <f t="shared" si="14"/>
        <v>0</v>
      </c>
      <c r="J71" s="68">
        <f t="shared" si="15"/>
        <v>0</v>
      </c>
      <c r="K71" s="68">
        <f t="shared" si="15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190</v>
      </c>
      <c r="F72" s="17" t="s">
        <v>39</v>
      </c>
      <c r="G72" s="68">
        <v>5000</v>
      </c>
      <c r="H72" s="68">
        <f>G72+I72</f>
        <v>5000</v>
      </c>
      <c r="I72" s="68"/>
      <c r="J72" s="68">
        <v>0</v>
      </c>
      <c r="K72" s="68">
        <v>0</v>
      </c>
    </row>
    <row r="73" spans="1:11" ht="25.5" customHeight="1">
      <c r="A73" s="90" t="s">
        <v>188</v>
      </c>
      <c r="B73" s="61">
        <v>909</v>
      </c>
      <c r="C73" s="20" t="s">
        <v>7</v>
      </c>
      <c r="D73" s="39">
        <v>13</v>
      </c>
      <c r="E73" s="64" t="s">
        <v>189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>
      <c r="A74" s="44" t="s">
        <v>54</v>
      </c>
      <c r="B74" s="61">
        <v>909</v>
      </c>
      <c r="C74" s="20" t="s">
        <v>7</v>
      </c>
      <c r="D74" s="39">
        <v>13</v>
      </c>
      <c r="E74" s="64" t="s">
        <v>189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>
      <c r="A75" s="88" t="s">
        <v>142</v>
      </c>
      <c r="B75" s="61">
        <v>909</v>
      </c>
      <c r="C75" s="20" t="s">
        <v>7</v>
      </c>
      <c r="D75" s="39">
        <v>13</v>
      </c>
      <c r="E75" s="17" t="s">
        <v>141</v>
      </c>
      <c r="F75" s="17" t="s">
        <v>10</v>
      </c>
      <c r="G75" s="82">
        <f t="shared" ref="G75:I76" si="16">G76</f>
        <v>1000</v>
      </c>
      <c r="H75" s="68">
        <f t="shared" ref="H75:H84" si="17">G75+I75</f>
        <v>1000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>
      <c r="A76" s="44" t="s">
        <v>119</v>
      </c>
      <c r="B76" s="61">
        <v>909</v>
      </c>
      <c r="C76" s="20" t="s">
        <v>7</v>
      </c>
      <c r="D76" s="39">
        <v>13</v>
      </c>
      <c r="E76" s="17" t="s">
        <v>141</v>
      </c>
      <c r="F76" s="17" t="s">
        <v>38</v>
      </c>
      <c r="G76" s="82">
        <f t="shared" si="16"/>
        <v>1000</v>
      </c>
      <c r="H76" s="68">
        <f t="shared" si="17"/>
        <v>1000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>
      <c r="A77" s="44" t="s">
        <v>75</v>
      </c>
      <c r="B77" s="61">
        <v>909</v>
      </c>
      <c r="C77" s="20" t="s">
        <v>7</v>
      </c>
      <c r="D77" s="39">
        <v>13</v>
      </c>
      <c r="E77" s="17" t="s">
        <v>141</v>
      </c>
      <c r="F77" s="17" t="s">
        <v>39</v>
      </c>
      <c r="G77" s="84">
        <v>1000</v>
      </c>
      <c r="H77" s="68">
        <f t="shared" si="17"/>
        <v>1000</v>
      </c>
      <c r="I77" s="84"/>
      <c r="J77" s="84">
        <v>0</v>
      </c>
      <c r="K77" s="84">
        <v>0</v>
      </c>
    </row>
    <row r="78" spans="1:11" ht="31.5" hidden="1" customHeight="1">
      <c r="A78" s="44" t="s">
        <v>85</v>
      </c>
      <c r="B78" s="61">
        <v>921</v>
      </c>
      <c r="C78" s="20" t="s">
        <v>7</v>
      </c>
      <c r="D78" s="39">
        <v>13</v>
      </c>
      <c r="E78" s="17" t="s">
        <v>112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28.5">
      <c r="A79" s="88" t="s">
        <v>144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19"/>
        <v>6000</v>
      </c>
      <c r="H80" s="68">
        <f t="shared" si="17"/>
        <v>6000</v>
      </c>
      <c r="I80" s="82"/>
      <c r="J80" s="82">
        <f t="shared" si="20"/>
        <v>0</v>
      </c>
      <c r="K80" s="82">
        <f t="shared" si="20"/>
        <v>0</v>
      </c>
    </row>
    <row r="81" spans="1:11" ht="14.25">
      <c r="A81" s="45" t="s">
        <v>103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104</v>
      </c>
      <c r="G81" s="82">
        <v>6000</v>
      </c>
      <c r="H81" s="68">
        <f t="shared" si="17"/>
        <v>6000</v>
      </c>
      <c r="I81" s="82"/>
      <c r="J81" s="82">
        <v>0</v>
      </c>
      <c r="K81" s="69">
        <v>0</v>
      </c>
    </row>
    <row r="82" spans="1:11" ht="31.5" customHeight="1">
      <c r="A82" s="88" t="s">
        <v>182</v>
      </c>
      <c r="B82" s="61">
        <v>909</v>
      </c>
      <c r="C82" s="20" t="s">
        <v>7</v>
      </c>
      <c r="D82" s="39">
        <v>13</v>
      </c>
      <c r="E82" s="17" t="s">
        <v>143</v>
      </c>
      <c r="F82" s="17" t="s">
        <v>10</v>
      </c>
      <c r="G82" s="82">
        <f t="shared" ref="G82:G83" si="21">G83</f>
        <v>10000</v>
      </c>
      <c r="H82" s="68">
        <f t="shared" si="17"/>
        <v>10000</v>
      </c>
      <c r="I82" s="82">
        <f>I83</f>
        <v>0</v>
      </c>
      <c r="J82" s="82">
        <f t="shared" ref="J82:K83" si="22">J83</f>
        <v>0</v>
      </c>
      <c r="K82" s="82">
        <f t="shared" si="22"/>
        <v>0</v>
      </c>
    </row>
    <row r="83" spans="1:11" ht="28.5">
      <c r="A83" s="44" t="s">
        <v>119</v>
      </c>
      <c r="B83" s="61">
        <v>909</v>
      </c>
      <c r="C83" s="20" t="s">
        <v>7</v>
      </c>
      <c r="D83" s="39">
        <v>13</v>
      </c>
      <c r="E83" s="17" t="s">
        <v>143</v>
      </c>
      <c r="F83" s="17" t="s">
        <v>38</v>
      </c>
      <c r="G83" s="82">
        <f t="shared" si="21"/>
        <v>10000</v>
      </c>
      <c r="H83" s="68">
        <f t="shared" si="17"/>
        <v>10000</v>
      </c>
      <c r="I83" s="82">
        <f>I84</f>
        <v>0</v>
      </c>
      <c r="J83" s="82">
        <f t="shared" si="22"/>
        <v>0</v>
      </c>
      <c r="K83" s="82">
        <f t="shared" si="22"/>
        <v>0</v>
      </c>
    </row>
    <row r="84" spans="1:11" ht="26.25" customHeight="1">
      <c r="A84" s="44" t="s">
        <v>75</v>
      </c>
      <c r="B84" s="61">
        <v>909</v>
      </c>
      <c r="C84" s="20" t="s">
        <v>7</v>
      </c>
      <c r="D84" s="39">
        <v>13</v>
      </c>
      <c r="E84" s="17" t="s">
        <v>143</v>
      </c>
      <c r="F84" s="17" t="s">
        <v>39</v>
      </c>
      <c r="G84" s="84">
        <v>10000</v>
      </c>
      <c r="H84" s="68">
        <f t="shared" si="17"/>
        <v>10000</v>
      </c>
      <c r="I84" s="84"/>
      <c r="J84" s="84">
        <v>0</v>
      </c>
      <c r="K84" s="84">
        <v>0</v>
      </c>
    </row>
    <row r="85" spans="1:11" ht="42.75" hidden="1">
      <c r="A85" s="44" t="s">
        <v>85</v>
      </c>
      <c r="B85" s="61">
        <v>921</v>
      </c>
      <c r="C85" s="20" t="s">
        <v>7</v>
      </c>
      <c r="D85" s="39">
        <v>13</v>
      </c>
      <c r="E85" s="17" t="s">
        <v>124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>
      <c r="A86" s="45" t="s">
        <v>87</v>
      </c>
      <c r="B86" s="61">
        <v>921</v>
      </c>
      <c r="C86" s="20" t="s">
        <v>7</v>
      </c>
      <c r="D86" s="39">
        <v>13</v>
      </c>
      <c r="E86" s="17" t="s">
        <v>125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>
      <c r="A87" s="45" t="s">
        <v>126</v>
      </c>
      <c r="B87" s="61">
        <v>921</v>
      </c>
      <c r="C87" s="20" t="s">
        <v>7</v>
      </c>
      <c r="D87" s="39">
        <v>13</v>
      </c>
      <c r="E87" s="17" t="s">
        <v>127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>
      <c r="A88" s="44" t="s">
        <v>119</v>
      </c>
      <c r="B88" s="61">
        <v>921</v>
      </c>
      <c r="C88" s="20" t="s">
        <v>7</v>
      </c>
      <c r="D88" s="39">
        <v>13</v>
      </c>
      <c r="E88" s="17" t="s">
        <v>127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>
      <c r="A89" s="44" t="s">
        <v>102</v>
      </c>
      <c r="B89" s="61">
        <v>921</v>
      </c>
      <c r="C89" s="20" t="s">
        <v>7</v>
      </c>
      <c r="D89" s="39">
        <v>13</v>
      </c>
      <c r="E89" s="17" t="s">
        <v>127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>
      <c r="A90" s="44" t="s">
        <v>85</v>
      </c>
      <c r="B90" s="61">
        <v>921</v>
      </c>
      <c r="C90" s="20" t="s">
        <v>7</v>
      </c>
      <c r="D90" s="39">
        <v>13</v>
      </c>
      <c r="E90" s="17" t="s">
        <v>127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137993</v>
      </c>
      <c r="H111" s="54">
        <f t="shared" si="23"/>
        <v>137993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137993</v>
      </c>
      <c r="H112" s="68">
        <f t="shared" si="23"/>
        <v>137993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>
      <c r="A113" s="44" t="s">
        <v>168</v>
      </c>
      <c r="B113" s="61">
        <v>909</v>
      </c>
      <c r="C113" s="17" t="s">
        <v>8</v>
      </c>
      <c r="D113" s="17" t="s">
        <v>12</v>
      </c>
      <c r="E113" s="75" t="s">
        <v>192</v>
      </c>
      <c r="F113" s="20" t="s">
        <v>10</v>
      </c>
      <c r="G113" s="68">
        <f t="shared" si="23"/>
        <v>137993</v>
      </c>
      <c r="H113" s="68">
        <f t="shared" si="23"/>
        <v>137993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192</v>
      </c>
      <c r="F114" s="17" t="s">
        <v>37</v>
      </c>
      <c r="G114" s="82">
        <f t="shared" si="23"/>
        <v>137993</v>
      </c>
      <c r="H114" s="82">
        <f t="shared" si="23"/>
        <v>137993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>
      <c r="A115" s="44" t="s">
        <v>107</v>
      </c>
      <c r="B115" s="61">
        <v>909</v>
      </c>
      <c r="C115" s="17" t="s">
        <v>8</v>
      </c>
      <c r="D115" s="17" t="s">
        <v>12</v>
      </c>
      <c r="E115" s="75" t="s">
        <v>192</v>
      </c>
      <c r="F115" s="17" t="s">
        <v>106</v>
      </c>
      <c r="G115" s="82">
        <v>137993</v>
      </c>
      <c r="H115" s="82">
        <f>G115+I115</f>
        <v>137993</v>
      </c>
      <c r="I115" s="82"/>
      <c r="J115" s="83">
        <v>0</v>
      </c>
      <c r="K115" s="83">
        <v>0</v>
      </c>
    </row>
    <row r="116" spans="1:11" ht="40.5" customHeight="1">
      <c r="A116" s="47" t="s">
        <v>202</v>
      </c>
      <c r="B116" s="10">
        <v>909</v>
      </c>
      <c r="C116" s="22" t="s">
        <v>12</v>
      </c>
      <c r="D116" s="22" t="s">
        <v>13</v>
      </c>
      <c r="E116" s="22" t="s">
        <v>99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30000</v>
      </c>
      <c r="I116" s="54">
        <f t="shared" si="25"/>
        <v>0</v>
      </c>
      <c r="J116" s="54">
        <f t="shared" ref="J116:K119" si="27">J117</f>
        <v>0</v>
      </c>
      <c r="K116" s="54">
        <f t="shared" si="27"/>
        <v>0</v>
      </c>
    </row>
    <row r="117" spans="1:11" ht="60.75" customHeight="1">
      <c r="A117" s="90" t="s">
        <v>201</v>
      </c>
      <c r="B117" s="70">
        <v>909</v>
      </c>
      <c r="C117" s="64" t="s">
        <v>12</v>
      </c>
      <c r="D117" s="64" t="s">
        <v>94</v>
      </c>
      <c r="E117" s="64" t="s">
        <v>99</v>
      </c>
      <c r="F117" s="64" t="s">
        <v>10</v>
      </c>
      <c r="G117" s="68">
        <f t="shared" si="25"/>
        <v>30000</v>
      </c>
      <c r="H117" s="82">
        <f t="shared" si="26"/>
        <v>30000</v>
      </c>
      <c r="I117" s="68">
        <f t="shared" si="25"/>
        <v>0</v>
      </c>
      <c r="J117" s="68">
        <f t="shared" si="27"/>
        <v>0</v>
      </c>
      <c r="K117" s="68">
        <f t="shared" si="27"/>
        <v>0</v>
      </c>
    </row>
    <row r="118" spans="1:11" ht="19.5" customHeight="1">
      <c r="A118" s="44" t="s">
        <v>147</v>
      </c>
      <c r="B118" s="70">
        <v>909</v>
      </c>
      <c r="C118" s="64" t="s">
        <v>12</v>
      </c>
      <c r="D118" s="64" t="s">
        <v>94</v>
      </c>
      <c r="E118" s="65" t="s">
        <v>146</v>
      </c>
      <c r="F118" s="64" t="s">
        <v>10</v>
      </c>
      <c r="G118" s="68">
        <f t="shared" si="25"/>
        <v>30000</v>
      </c>
      <c r="H118" s="82">
        <f t="shared" si="26"/>
        <v>30000</v>
      </c>
      <c r="I118" s="68">
        <f t="shared" si="25"/>
        <v>0</v>
      </c>
      <c r="J118" s="68">
        <f t="shared" si="27"/>
        <v>0</v>
      </c>
      <c r="K118" s="68">
        <f t="shared" si="27"/>
        <v>0</v>
      </c>
    </row>
    <row r="119" spans="1:11" ht="29.25" customHeight="1">
      <c r="A119" s="44" t="s">
        <v>74</v>
      </c>
      <c r="B119" s="61">
        <v>909</v>
      </c>
      <c r="C119" s="20" t="s">
        <v>12</v>
      </c>
      <c r="D119" s="20" t="s">
        <v>94</v>
      </c>
      <c r="E119" s="64" t="s">
        <v>146</v>
      </c>
      <c r="F119" s="64" t="s">
        <v>38</v>
      </c>
      <c r="G119" s="68">
        <f t="shared" si="25"/>
        <v>30000</v>
      </c>
      <c r="H119" s="82">
        <f t="shared" si="26"/>
        <v>30000</v>
      </c>
      <c r="I119" s="68">
        <f t="shared" si="25"/>
        <v>0</v>
      </c>
      <c r="J119" s="68">
        <f t="shared" si="27"/>
        <v>0</v>
      </c>
      <c r="K119" s="68">
        <f t="shared" si="27"/>
        <v>0</v>
      </c>
    </row>
    <row r="120" spans="1:11" ht="28.5" customHeight="1">
      <c r="A120" s="44" t="s">
        <v>75</v>
      </c>
      <c r="B120" s="61">
        <v>909</v>
      </c>
      <c r="C120" s="20" t="s">
        <v>12</v>
      </c>
      <c r="D120" s="20" t="s">
        <v>94</v>
      </c>
      <c r="E120" s="64" t="s">
        <v>146</v>
      </c>
      <c r="F120" s="64" t="s">
        <v>39</v>
      </c>
      <c r="G120" s="68">
        <v>30000</v>
      </c>
      <c r="H120" s="82">
        <f t="shared" si="26"/>
        <v>30000</v>
      </c>
      <c r="I120" s="68">
        <v>0</v>
      </c>
      <c r="J120" s="78">
        <v>0</v>
      </c>
      <c r="K120" s="68">
        <v>0</v>
      </c>
    </row>
    <row r="121" spans="1:11" ht="1.5" hidden="1" customHeight="1">
      <c r="A121" s="44" t="s">
        <v>85</v>
      </c>
      <c r="B121" s="61">
        <v>921</v>
      </c>
      <c r="C121" s="20" t="s">
        <v>12</v>
      </c>
      <c r="D121" s="20" t="s">
        <v>94</v>
      </c>
      <c r="E121" s="20" t="s">
        <v>101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99</v>
      </c>
      <c r="F122" s="22" t="s">
        <v>10</v>
      </c>
      <c r="G122" s="54">
        <f>G127+G123+G132</f>
        <v>290427</v>
      </c>
      <c r="H122" s="54">
        <f>G122+I122</f>
        <v>290427</v>
      </c>
      <c r="I122" s="54">
        <f>I127+I123+I133</f>
        <v>0</v>
      </c>
      <c r="J122" s="54" t="str">
        <f>J127</f>
        <v>0,00</v>
      </c>
      <c r="K122" s="54">
        <f>K127</f>
        <v>0</v>
      </c>
    </row>
    <row r="123" spans="1:11" ht="18" customHeight="1">
      <c r="A123" s="47" t="s">
        <v>179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0</v>
      </c>
      <c r="H123" s="68">
        <f t="shared" ref="H123:H130" si="28">G123+I123</f>
        <v>0</v>
      </c>
      <c r="I123" s="54">
        <f t="shared" ref="I123:K125" si="29">I124</f>
        <v>0</v>
      </c>
      <c r="J123" s="54">
        <f t="shared" si="29"/>
        <v>0</v>
      </c>
      <c r="K123" s="54">
        <f t="shared" si="29"/>
        <v>0</v>
      </c>
    </row>
    <row r="124" spans="1:11" ht="46.5" hidden="1" customHeight="1">
      <c r="A124" s="90" t="s">
        <v>180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0</v>
      </c>
      <c r="H124" s="68">
        <f t="shared" si="28"/>
        <v>0</v>
      </c>
      <c r="I124" s="68">
        <f t="shared" si="29"/>
        <v>0</v>
      </c>
      <c r="J124" s="54">
        <f t="shared" si="29"/>
        <v>0</v>
      </c>
      <c r="K124" s="54">
        <f t="shared" si="29"/>
        <v>0</v>
      </c>
    </row>
    <row r="125" spans="1:11" ht="31.5" hidden="1" customHeight="1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0</v>
      </c>
      <c r="H125" s="68">
        <f t="shared" si="28"/>
        <v>0</v>
      </c>
      <c r="I125" s="68">
        <f t="shared" si="29"/>
        <v>0</v>
      </c>
      <c r="J125" s="54">
        <f t="shared" si="29"/>
        <v>0</v>
      </c>
      <c r="K125" s="54">
        <f t="shared" si="29"/>
        <v>0</v>
      </c>
    </row>
    <row r="126" spans="1:11" ht="48" hidden="1" customHeight="1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/>
      <c r="H126" s="68">
        <f t="shared" si="28"/>
        <v>0</v>
      </c>
      <c r="I126" s="68">
        <v>0</v>
      </c>
      <c r="J126" s="68">
        <v>0</v>
      </c>
      <c r="K126" s="68">
        <v>0</v>
      </c>
    </row>
    <row r="127" spans="1:11" ht="21.75" customHeight="1">
      <c r="A127" s="63" t="s">
        <v>134</v>
      </c>
      <c r="B127" s="10">
        <v>909</v>
      </c>
      <c r="C127" s="22" t="s">
        <v>9</v>
      </c>
      <c r="D127" s="22" t="s">
        <v>51</v>
      </c>
      <c r="E127" s="23" t="s">
        <v>99</v>
      </c>
      <c r="F127" s="22" t="s">
        <v>10</v>
      </c>
      <c r="G127" s="54">
        <f>G128</f>
        <v>280427</v>
      </c>
      <c r="H127" s="54">
        <f t="shared" si="28"/>
        <v>280427</v>
      </c>
      <c r="I127" s="54">
        <f>I128</f>
        <v>0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>
      <c r="A128" s="90" t="s">
        <v>169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280427</v>
      </c>
      <c r="H128" s="68">
        <f t="shared" si="28"/>
        <v>280427</v>
      </c>
      <c r="I128" s="78">
        <f>I129</f>
        <v>0</v>
      </c>
      <c r="J128" s="78" t="str">
        <f t="shared" si="30"/>
        <v>0,00</v>
      </c>
      <c r="K128" s="78">
        <f t="shared" si="30"/>
        <v>0</v>
      </c>
    </row>
    <row r="129" spans="1:11" ht="29.25" customHeight="1">
      <c r="A129" s="44" t="s">
        <v>119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280427</v>
      </c>
      <c r="H129" s="68">
        <f t="shared" si="28"/>
        <v>280427</v>
      </c>
      <c r="I129" s="78">
        <f>I130</f>
        <v>0</v>
      </c>
      <c r="J129" s="78" t="str">
        <f t="shared" si="30"/>
        <v>0,00</v>
      </c>
      <c r="K129" s="78">
        <f t="shared" si="30"/>
        <v>0</v>
      </c>
    </row>
    <row r="130" spans="1:11" ht="48.75" customHeight="1">
      <c r="A130" s="44" t="s">
        <v>102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280427</v>
      </c>
      <c r="H130" s="68">
        <f t="shared" si="28"/>
        <v>280427</v>
      </c>
      <c r="I130" s="84"/>
      <c r="J130" s="78" t="s">
        <v>149</v>
      </c>
      <c r="K130" s="68">
        <v>0</v>
      </c>
    </row>
    <row r="131" spans="1:11" ht="29.25" hidden="1" customHeight="1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113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>
      <c r="A132" s="63" t="s">
        <v>109</v>
      </c>
      <c r="B132" s="10">
        <v>909</v>
      </c>
      <c r="C132" s="22" t="s">
        <v>9</v>
      </c>
      <c r="D132" s="22" t="s">
        <v>110</v>
      </c>
      <c r="E132" s="23" t="s">
        <v>99</v>
      </c>
      <c r="F132" s="22" t="s">
        <v>10</v>
      </c>
      <c r="G132" s="54">
        <f t="shared" ref="G132:I134" si="32">G133</f>
        <v>10000</v>
      </c>
      <c r="H132" s="54">
        <f t="shared" si="32"/>
        <v>10000</v>
      </c>
      <c r="I132" s="54">
        <f t="shared" si="32"/>
        <v>0</v>
      </c>
      <c r="J132" s="22"/>
      <c r="K132" s="54">
        <v>0</v>
      </c>
    </row>
    <row r="133" spans="1:11" ht="34.5" customHeight="1">
      <c r="A133" s="44" t="s">
        <v>111</v>
      </c>
      <c r="B133" s="61">
        <v>909</v>
      </c>
      <c r="C133" s="65" t="s">
        <v>9</v>
      </c>
      <c r="D133" s="65" t="s">
        <v>110</v>
      </c>
      <c r="E133" s="75" t="s">
        <v>150</v>
      </c>
      <c r="F133" s="65" t="s">
        <v>10</v>
      </c>
      <c r="G133" s="68">
        <f t="shared" si="32"/>
        <v>10000</v>
      </c>
      <c r="H133" s="68">
        <f t="shared" si="32"/>
        <v>10000</v>
      </c>
      <c r="I133" s="68">
        <f t="shared" si="32"/>
        <v>0</v>
      </c>
      <c r="J133" s="64"/>
      <c r="K133" s="68">
        <v>0</v>
      </c>
    </row>
    <row r="134" spans="1:11" ht="35.25" customHeight="1">
      <c r="A134" s="44" t="s">
        <v>119</v>
      </c>
      <c r="B134" s="61">
        <v>909</v>
      </c>
      <c r="C134" s="65" t="s">
        <v>9</v>
      </c>
      <c r="D134" s="65" t="s">
        <v>110</v>
      </c>
      <c r="E134" s="75" t="s">
        <v>150</v>
      </c>
      <c r="F134" s="20" t="s">
        <v>38</v>
      </c>
      <c r="G134" s="68">
        <f t="shared" si="32"/>
        <v>10000</v>
      </c>
      <c r="H134" s="68">
        <f t="shared" si="32"/>
        <v>10000</v>
      </c>
      <c r="I134" s="68">
        <f t="shared" si="32"/>
        <v>0</v>
      </c>
      <c r="J134" s="64"/>
      <c r="K134" s="68">
        <v>0</v>
      </c>
    </row>
    <row r="135" spans="1:11" ht="48" customHeight="1">
      <c r="A135" s="44" t="s">
        <v>102</v>
      </c>
      <c r="B135" s="61">
        <v>909</v>
      </c>
      <c r="C135" s="65" t="s">
        <v>9</v>
      </c>
      <c r="D135" s="65" t="s">
        <v>110</v>
      </c>
      <c r="E135" s="75" t="s">
        <v>150</v>
      </c>
      <c r="F135" s="65" t="s">
        <v>39</v>
      </c>
      <c r="G135" s="68">
        <v>10000</v>
      </c>
      <c r="H135" s="68">
        <f t="shared" si="31"/>
        <v>10000</v>
      </c>
      <c r="I135" s="64"/>
      <c r="J135" s="65" t="s">
        <v>181</v>
      </c>
      <c r="K135" s="68">
        <v>0</v>
      </c>
    </row>
    <row r="136" spans="1:11" ht="20.25" customHeight="1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99</v>
      </c>
      <c r="F136" s="23" t="s">
        <v>10</v>
      </c>
      <c r="G136" s="77">
        <f>G148+G166+G162</f>
        <v>339258.83999999997</v>
      </c>
      <c r="H136" s="77">
        <f>G136+I136</f>
        <v>851761.8</v>
      </c>
      <c r="I136" s="77">
        <f>I148+I162+I166</f>
        <v>512502.96</v>
      </c>
      <c r="J136" s="77">
        <f>J148+J166</f>
        <v>0</v>
      </c>
      <c r="K136" s="77">
        <f>K148+K166</f>
        <v>0</v>
      </c>
    </row>
    <row r="137" spans="1:11" ht="21" hidden="1" customHeight="1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99</v>
      </c>
      <c r="F148" s="64" t="s">
        <v>10</v>
      </c>
      <c r="G148" s="68">
        <f>G149</f>
        <v>111858.84</v>
      </c>
      <c r="H148" s="96">
        <f t="shared" si="33"/>
        <v>111858.84</v>
      </c>
      <c r="I148" s="68">
        <f>I149</f>
        <v>0</v>
      </c>
      <c r="J148" s="54"/>
      <c r="K148" s="40"/>
    </row>
    <row r="149" spans="1:11" ht="117.75" customHeight="1">
      <c r="A149" s="91" t="s">
        <v>167</v>
      </c>
      <c r="B149" s="61">
        <v>909</v>
      </c>
      <c r="C149" s="16" t="s">
        <v>11</v>
      </c>
      <c r="D149" s="16" t="s">
        <v>7</v>
      </c>
      <c r="E149" s="17" t="s">
        <v>166</v>
      </c>
      <c r="F149" s="17" t="s">
        <v>10</v>
      </c>
      <c r="G149" s="82">
        <f>G150</f>
        <v>111858.84</v>
      </c>
      <c r="H149" s="96">
        <f t="shared" si="33"/>
        <v>111858.84</v>
      </c>
      <c r="I149" s="82">
        <f>I150</f>
        <v>0</v>
      </c>
      <c r="J149" s="82"/>
      <c r="K149" s="69"/>
    </row>
    <row r="150" spans="1:11" ht="27.75" customHeight="1">
      <c r="A150" s="44" t="s">
        <v>119</v>
      </c>
      <c r="B150" s="61">
        <v>909</v>
      </c>
      <c r="C150" s="16" t="s">
        <v>11</v>
      </c>
      <c r="D150" s="16" t="s">
        <v>7</v>
      </c>
      <c r="E150" s="17" t="s">
        <v>166</v>
      </c>
      <c r="F150" s="17" t="s">
        <v>38</v>
      </c>
      <c r="G150" s="82">
        <f>G151</f>
        <v>111858.84</v>
      </c>
      <c r="H150" s="96">
        <f t="shared" si="33"/>
        <v>111858.84</v>
      </c>
      <c r="I150" s="82">
        <f>I151</f>
        <v>0</v>
      </c>
      <c r="J150" s="82"/>
      <c r="K150" s="69"/>
    </row>
    <row r="151" spans="1:11" ht="41.25" customHeight="1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166</v>
      </c>
      <c r="F151" s="17" t="s">
        <v>39</v>
      </c>
      <c r="G151" s="82">
        <v>111858.84</v>
      </c>
      <c r="H151" s="96">
        <f t="shared" si="33"/>
        <v>111858.84</v>
      </c>
      <c r="I151" s="82"/>
      <c r="J151" s="82"/>
      <c r="K151" s="69"/>
    </row>
    <row r="152" spans="1:11" ht="63.75" hidden="1" customHeight="1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>
      <c r="A153" s="44" t="s">
        <v>119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108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>
      <c r="A156" s="44" t="s">
        <v>129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>
      <c r="A157" s="63" t="s">
        <v>130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>
      <c r="A158" s="44" t="s">
        <v>131</v>
      </c>
      <c r="B158" s="70">
        <v>921</v>
      </c>
      <c r="C158" s="72" t="s">
        <v>11</v>
      </c>
      <c r="D158" s="71" t="s">
        <v>8</v>
      </c>
      <c r="E158" s="65" t="s">
        <v>132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132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>
      <c r="A160" s="44" t="s">
        <v>133</v>
      </c>
      <c r="B160" s="70">
        <v>921</v>
      </c>
      <c r="C160" s="71" t="s">
        <v>11</v>
      </c>
      <c r="D160" s="71" t="s">
        <v>8</v>
      </c>
      <c r="E160" s="65" t="s">
        <v>132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>
      <c r="A161" s="44" t="s">
        <v>100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>
      <c r="A163" s="93" t="s">
        <v>175</v>
      </c>
      <c r="B163" s="70">
        <v>909</v>
      </c>
      <c r="C163" s="72" t="s">
        <v>11</v>
      </c>
      <c r="D163" s="72" t="s">
        <v>8</v>
      </c>
      <c r="E163" s="65" t="s">
        <v>174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174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>
      <c r="A165" s="95" t="s">
        <v>176</v>
      </c>
      <c r="B165" s="70">
        <v>909</v>
      </c>
      <c r="C165" s="72" t="s">
        <v>11</v>
      </c>
      <c r="D165" s="72" t="s">
        <v>8</v>
      </c>
      <c r="E165" s="65" t="s">
        <v>174</v>
      </c>
      <c r="F165" s="65" t="s">
        <v>61</v>
      </c>
      <c r="G165" s="65" t="s">
        <v>181</v>
      </c>
      <c r="H165" s="78">
        <v>0</v>
      </c>
      <c r="I165" s="65"/>
      <c r="J165" s="65"/>
      <c r="K165" s="69"/>
    </row>
    <row r="166" spans="1:11" ht="18.75" customHeight="1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99</v>
      </c>
      <c r="F166" s="22" t="s">
        <v>10</v>
      </c>
      <c r="G166" s="54">
        <f>G168+G175+G179+G199</f>
        <v>227400</v>
      </c>
      <c r="H166" s="54">
        <f>G166+I166</f>
        <v>739902.96</v>
      </c>
      <c r="I166" s="54">
        <f>I168+I179</f>
        <v>512502.96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70000</v>
      </c>
      <c r="H168" s="68">
        <f t="shared" si="35"/>
        <v>170000</v>
      </c>
      <c r="I168" s="82">
        <f>I169</f>
        <v>100000</v>
      </c>
      <c r="J168" s="82">
        <f t="shared" ref="J168:K169" si="36">J169</f>
        <v>0</v>
      </c>
      <c r="K168" s="82">
        <f t="shared" si="36"/>
        <v>0</v>
      </c>
    </row>
    <row r="169" spans="1:11" ht="30" customHeight="1">
      <c r="A169" s="44" t="s">
        <v>119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70000</v>
      </c>
      <c r="H169" s="68">
        <f t="shared" si="35"/>
        <v>170000</v>
      </c>
      <c r="I169" s="82">
        <f>I170</f>
        <v>100000</v>
      </c>
      <c r="J169" s="82">
        <f t="shared" si="36"/>
        <v>0</v>
      </c>
      <c r="K169" s="82">
        <f t="shared" si="36"/>
        <v>0</v>
      </c>
    </row>
    <row r="170" spans="1:11" ht="42" customHeight="1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70000</v>
      </c>
      <c r="H170" s="68">
        <f t="shared" si="35"/>
        <v>170000</v>
      </c>
      <c r="I170" s="83">
        <v>100000</v>
      </c>
      <c r="J170" s="83">
        <v>0</v>
      </c>
      <c r="K170" s="83">
        <v>0</v>
      </c>
    </row>
    <row r="171" spans="1:11" ht="30" hidden="1" customHeight="1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>
      <c r="A176" s="44" t="s">
        <v>119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>
      <c r="A178" s="44" t="s">
        <v>135</v>
      </c>
      <c r="B178" s="61">
        <v>921</v>
      </c>
      <c r="C178" s="16" t="s">
        <v>11</v>
      </c>
      <c r="D178" s="16" t="s">
        <v>12</v>
      </c>
      <c r="E178" s="17" t="s">
        <v>128</v>
      </c>
      <c r="F178" s="17" t="s">
        <v>136</v>
      </c>
      <c r="G178" s="82"/>
      <c r="H178" s="82"/>
      <c r="I178" s="82"/>
      <c r="J178" s="82"/>
      <c r="K178" s="69"/>
    </row>
    <row r="179" spans="1:11" ht="19.5" customHeight="1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157400</v>
      </c>
      <c r="H179" s="82">
        <f>H180</f>
        <v>569902.96</v>
      </c>
      <c r="I179" s="82">
        <f>I180+I199</f>
        <v>412502.96</v>
      </c>
      <c r="J179" s="82">
        <f t="shared" ref="J179:K180" si="38">J180</f>
        <v>0</v>
      </c>
      <c r="K179" s="82">
        <f t="shared" si="38"/>
        <v>0</v>
      </c>
    </row>
    <row r="180" spans="1:11" ht="32.25" customHeight="1">
      <c r="A180" s="44" t="s">
        <v>119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157400</v>
      </c>
      <c r="H180" s="82">
        <f>H181</f>
        <v>569902.96</v>
      </c>
      <c r="I180" s="82">
        <f>I181</f>
        <v>412502.96</v>
      </c>
      <c r="J180" s="82">
        <f t="shared" si="38"/>
        <v>0</v>
      </c>
      <c r="K180" s="82">
        <f>K181</f>
        <v>0</v>
      </c>
    </row>
    <row r="181" spans="1:11" ht="42" customHeight="1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157400</v>
      </c>
      <c r="H181" s="82">
        <f>G181+I181</f>
        <v>569902.96</v>
      </c>
      <c r="I181" s="83">
        <v>412502.96</v>
      </c>
      <c r="J181" s="83">
        <v>0</v>
      </c>
      <c r="K181" s="83">
        <v>0</v>
      </c>
    </row>
    <row r="182" spans="1:11" ht="25.5" hidden="1" customHeight="1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>
      <c r="A191" s="45" t="s">
        <v>103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104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>
      <c r="A197" s="44" t="s">
        <v>119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>
      <c r="A198" s="44" t="s">
        <v>102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>
      <c r="A199" s="44" t="s">
        <v>178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177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>
      <c r="A200" s="44" t="s">
        <v>135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136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>
      <c r="A201" s="47" t="s">
        <v>93</v>
      </c>
      <c r="B201" s="47">
        <v>909</v>
      </c>
      <c r="C201" s="25" t="s">
        <v>94</v>
      </c>
      <c r="D201" s="52">
        <v>0</v>
      </c>
      <c r="E201" s="22" t="s">
        <v>99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>
      <c r="A202" s="47" t="s">
        <v>95</v>
      </c>
      <c r="B202" s="47">
        <v>909</v>
      </c>
      <c r="C202" s="25" t="s">
        <v>94</v>
      </c>
      <c r="D202" s="52">
        <v>1</v>
      </c>
      <c r="E202" s="22" t="s">
        <v>99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>
      <c r="A203" s="88" t="s">
        <v>163</v>
      </c>
      <c r="B203" s="61">
        <v>909</v>
      </c>
      <c r="C203" s="16" t="s">
        <v>94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>
      <c r="A204" s="44" t="s">
        <v>98</v>
      </c>
      <c r="B204" s="61">
        <v>909</v>
      </c>
      <c r="C204" s="16" t="s">
        <v>94</v>
      </c>
      <c r="D204" s="16" t="s">
        <v>7</v>
      </c>
      <c r="E204" s="17" t="s">
        <v>164</v>
      </c>
      <c r="F204" s="17" t="s">
        <v>97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>
      <c r="A205" s="44" t="s">
        <v>120</v>
      </c>
      <c r="B205" s="61">
        <v>909</v>
      </c>
      <c r="C205" s="16" t="s">
        <v>94</v>
      </c>
      <c r="D205" s="16" t="s">
        <v>7</v>
      </c>
      <c r="E205" s="17" t="s">
        <v>164</v>
      </c>
      <c r="F205" s="17" t="s">
        <v>122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>
      <c r="A206" s="44" t="s">
        <v>121</v>
      </c>
      <c r="B206" s="61">
        <v>921</v>
      </c>
      <c r="C206" s="16" t="s">
        <v>94</v>
      </c>
      <c r="D206" s="16" t="s">
        <v>7</v>
      </c>
      <c r="E206" s="17" t="s">
        <v>96</v>
      </c>
      <c r="F206" s="17" t="s">
        <v>123</v>
      </c>
      <c r="G206" s="17"/>
      <c r="H206" s="17"/>
      <c r="I206" s="17"/>
      <c r="J206" s="17"/>
      <c r="K206" s="69">
        <v>54800</v>
      </c>
    </row>
    <row r="207" spans="1:11" ht="28.5" customHeight="1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3120978.84</v>
      </c>
      <c r="H207" s="74">
        <f>G207+I207</f>
        <v>3633481.8</v>
      </c>
      <c r="I207" s="74">
        <f>I20+I111+I116+I122+I136+I201</f>
        <v>512502.96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>
      <c r="K208" s="41"/>
    </row>
    <row r="209" ht="12.75" customHeight="1"/>
    <row r="210" ht="14.25" customHeight="1"/>
    <row r="211" ht="15" customHeight="1"/>
    <row r="212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2024-03-28T07:07:42Z</dcterms:modified>
</cp:coreProperties>
</file>